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61366\Desktop\"/>
    </mc:Choice>
  </mc:AlternateContent>
  <xr:revisionPtr revIDLastSave="0" documentId="13_ncr:1_{DDC96517-3B59-4034-958D-D8DFE3EF9C60}" xr6:coauthVersionLast="47" xr6:coauthVersionMax="47" xr10:uidLastSave="{00000000-0000-0000-0000-000000000000}"/>
  <bookViews>
    <workbookView xWindow="-120" yWindow="-120" windowWidth="24240" windowHeight="13140" xr2:uid="{34B018CC-741C-493C-ADA5-0A3927EF111D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2" l="1"/>
  <c r="C15" i="2"/>
  <c r="K13" i="2"/>
  <c r="J13" i="2"/>
  <c r="I13" i="2"/>
  <c r="G13" i="2"/>
  <c r="F13" i="2"/>
  <c r="E13" i="2"/>
  <c r="I16" i="2" l="1"/>
  <c r="H42" i="2"/>
  <c r="G41" i="2"/>
  <c r="A41" i="2"/>
  <c r="H45" i="2"/>
  <c r="H48" i="2" s="1"/>
  <c r="H50" i="2"/>
  <c r="H53" i="2" s="1"/>
  <c r="B45" i="2" l="1"/>
  <c r="H47" i="2"/>
  <c r="H46" i="2"/>
  <c r="B46" i="2"/>
  <c r="B50" i="2"/>
  <c r="B53" i="2" s="1"/>
  <c r="B47" i="2" l="1"/>
  <c r="B48" i="2" s="1"/>
  <c r="H52" i="2"/>
  <c r="H51" i="2"/>
  <c r="C29" i="2"/>
  <c r="B52" i="2" l="1"/>
  <c r="B51" i="2"/>
</calcChain>
</file>

<file path=xl/sharedStrings.xml><?xml version="1.0" encoding="utf-8"?>
<sst xmlns="http://schemas.openxmlformats.org/spreadsheetml/2006/main" count="62" uniqueCount="44">
  <si>
    <t>Pass/Fail</t>
  </si>
  <si>
    <t>T-STAT</t>
  </si>
  <si>
    <t>F-STAT</t>
  </si>
  <si>
    <t>F-one Tail</t>
  </si>
  <si>
    <t>F - Two Tail</t>
  </si>
  <si>
    <t>T- One Tail</t>
  </si>
  <si>
    <t>T - Two Tail</t>
  </si>
  <si>
    <t>Confidence</t>
  </si>
  <si>
    <t>Test 2</t>
  </si>
  <si>
    <t>Test 1</t>
  </si>
  <si>
    <t>Test 3</t>
  </si>
  <si>
    <t>Test 4</t>
  </si>
  <si>
    <t>Test 5</t>
  </si>
  <si>
    <t>Standard Deviations Comparison</t>
  </si>
  <si>
    <t>Average Comparison</t>
  </si>
  <si>
    <t>Project No:</t>
  </si>
  <si>
    <t>Item Number:</t>
  </si>
  <si>
    <t>Authorization No:</t>
  </si>
  <si>
    <t xml:space="preserve"> T400 Number:</t>
  </si>
  <si>
    <t>Contract ID No:</t>
  </si>
  <si>
    <t>Plant Source Code:</t>
  </si>
  <si>
    <t>Technician's
Name:</t>
  </si>
  <si>
    <t>Reviewer's
Name:</t>
  </si>
  <si>
    <t>Division Gauge No:</t>
  </si>
  <si>
    <t>Man. Standard:</t>
  </si>
  <si>
    <t>Density Standard:</t>
  </si>
  <si>
    <t>QC Gauge No:</t>
  </si>
  <si>
    <t>Range:</t>
  </si>
  <si>
    <r>
      <t>The range of the 5 readings at each location shall not exceed 25 kg/m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.  If the readings exceed this range, perform a neew set of 5 readings.</t>
    </r>
  </si>
  <si>
    <t>QA TESTS AVERAGE:</t>
  </si>
  <si>
    <t>QC TESTS AVERAGE:</t>
  </si>
  <si>
    <t>DIFFERENCE</t>
  </si>
  <si>
    <t>Diifference = QA Gauge - QC Gauge (note +/- sign)</t>
  </si>
  <si>
    <t>TEST 1</t>
  </si>
  <si>
    <t>TEST 2</t>
  </si>
  <si>
    <t>TEST 3</t>
  </si>
  <si>
    <t>TEST 4</t>
  </si>
  <si>
    <t>TEST 5</t>
  </si>
  <si>
    <t>QA TESTS</t>
  </si>
  <si>
    <t>QC TESTS</t>
  </si>
  <si>
    <t>SITE 1</t>
  </si>
  <si>
    <t>SITE 2</t>
  </si>
  <si>
    <t>SITE 3</t>
  </si>
  <si>
    <t>STATION NUMBER: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</si>
</sst>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\-mm\-dd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9" xfId="0" applyFont="1" applyBorder="1"/>
    <xf numFmtId="2" fontId="2" fillId="0" borderId="0" xfId="0" applyNumberFormat="1" applyFont="1" applyAlignment="1">
      <alignment horizontal="center"/>
    </xf>
    <xf numFmtId="0" fontId="2" fillId="0" borderId="12" xfId="0" applyFont="1" applyBorder="1"/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8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2" fillId="0" borderId="11" xfId="0" applyFont="1" applyBorder="1"/>
    <xf numFmtId="0" fontId="2" fillId="0" borderId="1" xfId="0" applyFont="1" applyBorder="1"/>
    <xf numFmtId="0" fontId="2" fillId="0" borderId="4" xfId="0" applyFont="1" applyBorder="1"/>
    <xf numFmtId="165" fontId="2" fillId="0" borderId="0" xfId="0" applyNumberFormat="1" applyFont="1"/>
    <xf numFmtId="0" fontId="2" fillId="0" borderId="24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3" xfId="0" applyFont="1" applyBorder="1"/>
    <xf numFmtId="0" fontId="2" fillId="5" borderId="18" xfId="0" applyFont="1" applyFill="1" applyBorder="1" applyAlignment="1" applyProtection="1">
      <alignment horizontal="center" vertical="center"/>
      <protection locked="0"/>
    </xf>
    <xf numFmtId="0" fontId="2" fillId="5" borderId="7" xfId="0" applyFont="1" applyFill="1" applyBorder="1" applyAlignment="1" applyProtection="1">
      <alignment horizontal="center" vertical="center"/>
      <protection locked="0"/>
    </xf>
    <xf numFmtId="0" fontId="2" fillId="5" borderId="20" xfId="0" applyFont="1" applyFill="1" applyBorder="1" applyAlignment="1" applyProtection="1">
      <alignment horizontal="center" vertical="center"/>
      <protection locked="0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2" fillId="5" borderId="9" xfId="0" applyFont="1" applyFill="1" applyBorder="1" applyAlignment="1" applyProtection="1">
      <alignment horizontal="center" vertical="center"/>
      <protection locked="0"/>
    </xf>
    <xf numFmtId="0" fontId="2" fillId="5" borderId="13" xfId="0" applyFont="1" applyFill="1" applyBorder="1" applyAlignment="1" applyProtection="1">
      <alignment horizontal="center" vertical="center"/>
      <protection locked="0"/>
    </xf>
    <xf numFmtId="0" fontId="2" fillId="5" borderId="12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1" fontId="2" fillId="5" borderId="15" xfId="0" applyNumberFormat="1" applyFont="1" applyFill="1" applyBorder="1" applyAlignment="1">
      <alignment horizontal="center" vertical="center"/>
    </xf>
    <xf numFmtId="1" fontId="2" fillId="5" borderId="16" xfId="0" applyNumberFormat="1" applyFont="1" applyFill="1" applyBorder="1" applyAlignment="1">
      <alignment horizontal="center" vertical="center"/>
    </xf>
    <xf numFmtId="1" fontId="2" fillId="5" borderId="17" xfId="0" applyNumberFormat="1" applyFont="1" applyFill="1" applyBorder="1" applyAlignment="1">
      <alignment horizontal="center" vertical="center"/>
    </xf>
    <xf numFmtId="0" fontId="0" fillId="5" borderId="7" xfId="0" applyFill="1" applyBorder="1" applyAlignment="1" applyProtection="1">
      <alignment horizontal="center"/>
      <protection locked="0"/>
    </xf>
    <xf numFmtId="0" fontId="0" fillId="5" borderId="9" xfId="0" applyFill="1" applyBorder="1" applyAlignment="1" applyProtection="1">
      <alignment horizontal="center"/>
      <protection locked="0"/>
    </xf>
    <xf numFmtId="0" fontId="0" fillId="5" borderId="16" xfId="0" applyFill="1" applyBorder="1" applyAlignment="1" applyProtection="1">
      <alignment horizontal="center"/>
      <protection locked="0"/>
    </xf>
    <xf numFmtId="1" fontId="3" fillId="5" borderId="16" xfId="0" applyNumberFormat="1" applyFont="1" applyFill="1" applyBorder="1" applyAlignment="1">
      <alignment horizontal="center" vertical="center"/>
    </xf>
    <xf numFmtId="1" fontId="3" fillId="5" borderId="17" xfId="0" applyNumberFormat="1" applyFont="1" applyFill="1" applyBorder="1" applyAlignment="1">
      <alignment horizontal="center" vertical="center"/>
    </xf>
    <xf numFmtId="0" fontId="8" fillId="3" borderId="47" xfId="0" applyFont="1" applyFill="1" applyBorder="1" applyAlignment="1" applyProtection="1">
      <alignment horizontal="center" vertical="center"/>
      <protection locked="0"/>
    </xf>
    <xf numFmtId="0" fontId="6" fillId="3" borderId="48" xfId="0" applyFont="1" applyFill="1" applyBorder="1" applyAlignment="1" applyProtection="1">
      <alignment horizontal="center" vertical="center"/>
      <protection locked="0"/>
    </xf>
    <xf numFmtId="0" fontId="6" fillId="3" borderId="36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1" fontId="6" fillId="3" borderId="48" xfId="0" applyNumberFormat="1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6" fillId="3" borderId="47" xfId="0" applyFont="1" applyFill="1" applyBorder="1" applyAlignment="1" applyProtection="1">
      <alignment horizontal="center" vertical="center"/>
      <protection locked="0"/>
    </xf>
    <xf numFmtId="1" fontId="6" fillId="6" borderId="46" xfId="0" applyNumberFormat="1" applyFont="1" applyFill="1" applyBorder="1" applyAlignment="1">
      <alignment horizontal="center" vertical="center"/>
    </xf>
    <xf numFmtId="1" fontId="8" fillId="6" borderId="46" xfId="0" applyNumberFormat="1" applyFont="1" applyFill="1" applyBorder="1" applyAlignment="1">
      <alignment horizontal="center" vertical="center"/>
    </xf>
    <xf numFmtId="164" fontId="6" fillId="7" borderId="46" xfId="0" applyNumberFormat="1" applyFont="1" applyFill="1" applyBorder="1" applyAlignment="1">
      <alignment horizontal="center" vertical="center"/>
    </xf>
    <xf numFmtId="1" fontId="6" fillId="7" borderId="46" xfId="0" applyNumberFormat="1" applyFont="1" applyFill="1" applyBorder="1" applyAlignment="1">
      <alignment horizontal="center" vertical="center"/>
    </xf>
    <xf numFmtId="0" fontId="7" fillId="3" borderId="46" xfId="0" applyFont="1" applyFill="1" applyBorder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8" xfId="0" applyFont="1" applyBorder="1"/>
    <xf numFmtId="0" fontId="6" fillId="4" borderId="46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6" fillId="3" borderId="5" xfId="0" applyFont="1" applyFill="1" applyBorder="1"/>
    <xf numFmtId="0" fontId="0" fillId="3" borderId="31" xfId="0" applyFill="1" applyBorder="1"/>
    <xf numFmtId="0" fontId="0" fillId="3" borderId="32" xfId="0" applyFill="1" applyBorder="1"/>
    <xf numFmtId="0" fontId="4" fillId="0" borderId="5" xfId="0" applyFont="1" applyBorder="1" applyAlignment="1">
      <alignment horizontal="left" wrapText="1"/>
    </xf>
    <xf numFmtId="0" fontId="0" fillId="0" borderId="31" xfId="0" applyBorder="1" applyAlignment="1">
      <alignment wrapText="1"/>
    </xf>
    <xf numFmtId="0" fontId="0" fillId="0" borderId="32" xfId="0" applyBorder="1" applyAlignment="1">
      <alignment wrapText="1"/>
    </xf>
    <xf numFmtId="0" fontId="6" fillId="7" borderId="21" xfId="0" applyFont="1" applyFill="1" applyBorder="1" applyAlignment="1">
      <alignment horizontal="right" vertical="center" indent="1"/>
    </xf>
    <xf numFmtId="0" fontId="1" fillId="7" borderId="23" xfId="0" applyFont="1" applyFill="1" applyBorder="1" applyAlignment="1">
      <alignment horizontal="right" vertical="center" indent="1"/>
    </xf>
    <xf numFmtId="0" fontId="1" fillId="7" borderId="6" xfId="0" applyFont="1" applyFill="1" applyBorder="1" applyAlignment="1">
      <alignment horizontal="right" vertical="center" indent="1"/>
    </xf>
    <xf numFmtId="0" fontId="1" fillId="7" borderId="24" xfId="0" applyFont="1" applyFill="1" applyBorder="1" applyAlignment="1">
      <alignment horizontal="right" vertical="center" indent="1"/>
    </xf>
    <xf numFmtId="0" fontId="1" fillId="7" borderId="8" xfId="0" applyFont="1" applyFill="1" applyBorder="1" applyAlignment="1">
      <alignment horizontal="right" vertical="center" indent="1"/>
    </xf>
    <xf numFmtId="0" fontId="1" fillId="7" borderId="34" xfId="0" applyFont="1" applyFill="1" applyBorder="1" applyAlignment="1">
      <alignment horizontal="right" vertical="center" indent="1"/>
    </xf>
    <xf numFmtId="1" fontId="11" fillId="6" borderId="21" xfId="0" applyNumberFormat="1" applyFont="1" applyFill="1" applyBorder="1" applyAlignment="1">
      <alignment horizontal="center" vertical="center"/>
    </xf>
    <xf numFmtId="0" fontId="11" fillId="6" borderId="23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24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34" xfId="0" applyFont="1" applyFill="1" applyBorder="1" applyAlignment="1">
      <alignment horizontal="center" vertical="center"/>
    </xf>
    <xf numFmtId="0" fontId="3" fillId="5" borderId="11" xfId="0" applyFont="1" applyFill="1" applyBorder="1" applyAlignment="1" applyProtection="1">
      <alignment horizontal="center" vertical="center"/>
      <protection locked="0"/>
    </xf>
    <xf numFmtId="0" fontId="0" fillId="5" borderId="4" xfId="0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1" fontId="10" fillId="6" borderId="21" xfId="0" applyNumberFormat="1" applyFont="1" applyFill="1" applyBorder="1" applyAlignment="1">
      <alignment horizontal="center" vertical="center"/>
    </xf>
    <xf numFmtId="0" fontId="10" fillId="6" borderId="22" xfId="0" applyFont="1" applyFill="1" applyBorder="1" applyAlignment="1">
      <alignment horizontal="center" vertical="center"/>
    </xf>
    <xf numFmtId="0" fontId="10" fillId="6" borderId="23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10" fillId="6" borderId="24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0" fillId="6" borderId="33" xfId="0" applyFont="1" applyFill="1" applyBorder="1" applyAlignment="1">
      <alignment horizontal="center" vertical="center"/>
    </xf>
    <xf numFmtId="0" fontId="10" fillId="6" borderId="34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/>
    </xf>
    <xf numFmtId="0" fontId="0" fillId="7" borderId="31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5" borderId="7" xfId="0" applyFill="1" applyBorder="1" applyAlignment="1" applyProtection="1">
      <alignment horizontal="center"/>
      <protection locked="0"/>
    </xf>
    <xf numFmtId="0" fontId="1" fillId="0" borderId="45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0" fillId="5" borderId="9" xfId="0" applyFill="1" applyBorder="1" applyAlignment="1" applyProtection="1">
      <alignment horizontal="center"/>
      <protection locked="0"/>
    </xf>
    <xf numFmtId="0" fontId="1" fillId="0" borderId="27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0" fillId="5" borderId="16" xfId="0" applyFill="1" applyBorder="1" applyAlignment="1" applyProtection="1">
      <alignment horizontal="center"/>
      <protection locked="0"/>
    </xf>
    <xf numFmtId="0" fontId="1" fillId="0" borderId="43" xfId="0" applyFont="1" applyBorder="1" applyAlignment="1">
      <alignment horizontal="right"/>
    </xf>
    <xf numFmtId="0" fontId="1" fillId="0" borderId="44" xfId="0" applyFont="1" applyBorder="1" applyAlignment="1">
      <alignment horizontal="right"/>
    </xf>
    <xf numFmtId="0" fontId="1" fillId="0" borderId="16" xfId="0" applyFont="1" applyBorder="1" applyAlignment="1">
      <alignment horizontal="right"/>
    </xf>
  </cellXfs>
  <cellStyles count="1">
    <cellStyle name="Normal" xfId="0" builtinId="0"/>
  </cellStyles>
  <dxfs count="1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8132</xdr:colOff>
      <xdr:row>29</xdr:row>
      <xdr:rowOff>180766</xdr:rowOff>
    </xdr:from>
    <xdr:ext cx="321526" cy="14630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4164306-8541-4A31-ADA6-ECE58393D084}"/>
            </a:ext>
          </a:extLst>
        </xdr:cNvPr>
        <xdr:cNvSpPr txBox="1"/>
      </xdr:nvSpPr>
      <xdr:spPr>
        <a:xfrm>
          <a:off x="1408307" y="7448341"/>
          <a:ext cx="321526" cy="146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none" lIns="0" tIns="0" rIns="0" bIns="0" rtlCol="0" anchor="t">
          <a:no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PRINT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8</xdr:col>
      <xdr:colOff>39167</xdr:colOff>
      <xdr:row>29</xdr:row>
      <xdr:rowOff>253417</xdr:rowOff>
    </xdr:from>
    <xdr:ext cx="217560" cy="59054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134563E-1883-4197-B09D-1E47767AE29A}"/>
            </a:ext>
          </a:extLst>
        </xdr:cNvPr>
        <xdr:cNvSpPr txBox="1"/>
      </xdr:nvSpPr>
      <xdr:spPr>
        <a:xfrm rot="16200000">
          <a:off x="5108636" y="7681207"/>
          <a:ext cx="590549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800">
              <a:solidFill>
                <a:schemeClr val="bg1">
                  <a:lumMod val="65000"/>
                </a:schemeClr>
              </a:solidFill>
            </a:rPr>
            <a:t>REMARKS</a:t>
          </a:r>
        </a:p>
      </xdr:txBody>
    </xdr:sp>
    <xdr:clientData/>
  </xdr:oneCellAnchor>
  <xdr:oneCellAnchor>
    <xdr:from>
      <xdr:col>1</xdr:col>
      <xdr:colOff>9525</xdr:colOff>
      <xdr:row>30</xdr:row>
      <xdr:rowOff>276225</xdr:rowOff>
    </xdr:from>
    <xdr:ext cx="257175" cy="156518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389D76B-622C-4C1E-A772-DFACA1E7A5D8}"/>
            </a:ext>
          </a:extLst>
        </xdr:cNvPr>
        <xdr:cNvSpPr txBox="1"/>
      </xdr:nvSpPr>
      <xdr:spPr>
        <a:xfrm flipH="1">
          <a:off x="1409700" y="7677150"/>
          <a:ext cx="25717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SIGN</a:t>
          </a:r>
        </a:p>
      </xdr:txBody>
    </xdr:sp>
    <xdr:clientData/>
  </xdr:oneCellAnchor>
  <xdr:oneCellAnchor>
    <xdr:from>
      <xdr:col>5</xdr:col>
      <xdr:colOff>35309</xdr:colOff>
      <xdr:row>32</xdr:row>
      <xdr:rowOff>11231</xdr:rowOff>
    </xdr:from>
    <xdr:ext cx="278218" cy="156518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ED10852-A24B-4A37-8104-FF137237E0A6}"/>
            </a:ext>
          </a:extLst>
        </xdr:cNvPr>
        <xdr:cNvSpPr txBox="1"/>
      </xdr:nvSpPr>
      <xdr:spPr>
        <a:xfrm>
          <a:off x="3254759" y="7916981"/>
          <a:ext cx="278218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DATE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1</xdr:col>
      <xdr:colOff>12675</xdr:colOff>
      <xdr:row>31</xdr:row>
      <xdr:rowOff>229066</xdr:rowOff>
    </xdr:from>
    <xdr:ext cx="379335" cy="156518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F2C980B-2287-45D5-A37C-AF059492B5D0}"/>
            </a:ext>
          </a:extLst>
        </xdr:cNvPr>
        <xdr:cNvSpPr txBox="1"/>
      </xdr:nvSpPr>
      <xdr:spPr>
        <a:xfrm>
          <a:off x="1412850" y="7906216"/>
          <a:ext cx="37933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Cert</a:t>
          </a:r>
          <a:r>
            <a:rPr lang="en-US" sz="1000" baseline="0">
              <a:solidFill>
                <a:schemeClr val="bg1">
                  <a:lumMod val="65000"/>
                </a:schemeClr>
              </a:solidFill>
            </a:rPr>
            <a:t> </a:t>
          </a:r>
          <a:r>
            <a:rPr lang="en-US" sz="1000">
              <a:solidFill>
                <a:schemeClr val="bg1">
                  <a:lumMod val="65000"/>
                </a:schemeClr>
              </a:solidFill>
            </a:rPr>
            <a:t>#.:</a:t>
          </a:r>
        </a:p>
      </xdr:txBody>
    </xdr:sp>
    <xdr:clientData/>
  </xdr:oneCellAnchor>
  <xdr:oneCellAnchor>
    <xdr:from>
      <xdr:col>1</xdr:col>
      <xdr:colOff>8132</xdr:colOff>
      <xdr:row>33</xdr:row>
      <xdr:rowOff>1859</xdr:rowOff>
    </xdr:from>
    <xdr:ext cx="321526" cy="14630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C242B34A-8633-43AB-AAC8-79D49347980D}"/>
            </a:ext>
          </a:extLst>
        </xdr:cNvPr>
        <xdr:cNvSpPr txBox="1"/>
      </xdr:nvSpPr>
      <xdr:spPr>
        <a:xfrm>
          <a:off x="1408307" y="8136209"/>
          <a:ext cx="321526" cy="146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none" lIns="0" tIns="0" rIns="0" bIns="0" rtlCol="0" anchor="t">
          <a:no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PRINT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1</xdr:col>
      <xdr:colOff>9525</xdr:colOff>
      <xdr:row>33</xdr:row>
      <xdr:rowOff>276225</xdr:rowOff>
    </xdr:from>
    <xdr:ext cx="257175" cy="156518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994BBEE-6DE3-4D09-B7DF-728B536BD10A}"/>
            </a:ext>
          </a:extLst>
        </xdr:cNvPr>
        <xdr:cNvSpPr txBox="1"/>
      </xdr:nvSpPr>
      <xdr:spPr>
        <a:xfrm flipH="1">
          <a:off x="1409700" y="8362950"/>
          <a:ext cx="25717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SIGN</a:t>
          </a:r>
        </a:p>
      </xdr:txBody>
    </xdr:sp>
    <xdr:clientData/>
  </xdr:oneCellAnchor>
  <xdr:oneCellAnchor>
    <xdr:from>
      <xdr:col>5</xdr:col>
      <xdr:colOff>35309</xdr:colOff>
      <xdr:row>35</xdr:row>
      <xdr:rowOff>11231</xdr:rowOff>
    </xdr:from>
    <xdr:ext cx="278218" cy="156518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B1EE8668-DBF1-4F38-999A-9E289A5A83E1}"/>
            </a:ext>
          </a:extLst>
        </xdr:cNvPr>
        <xdr:cNvSpPr txBox="1"/>
      </xdr:nvSpPr>
      <xdr:spPr>
        <a:xfrm>
          <a:off x="3254759" y="8602781"/>
          <a:ext cx="278218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DATE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1</xdr:col>
      <xdr:colOff>12675</xdr:colOff>
      <xdr:row>35</xdr:row>
      <xdr:rowOff>9991</xdr:rowOff>
    </xdr:from>
    <xdr:ext cx="346954" cy="156518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583639BC-CDCA-4A8D-A425-ECB708B39F48}"/>
            </a:ext>
          </a:extLst>
        </xdr:cNvPr>
        <xdr:cNvSpPr txBox="1"/>
      </xdr:nvSpPr>
      <xdr:spPr>
        <a:xfrm>
          <a:off x="1412850" y="8601541"/>
          <a:ext cx="346954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Cert</a:t>
          </a:r>
          <a:r>
            <a:rPr lang="en-US" sz="1000" baseline="0">
              <a:solidFill>
                <a:schemeClr val="bg1">
                  <a:lumMod val="65000"/>
                </a:schemeClr>
              </a:solidFill>
            </a:rPr>
            <a:t> #:</a:t>
          </a:r>
          <a:endParaRPr lang="en-US" sz="10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E5208-52FA-43F1-ADA6-1A3A59A60AEB}">
  <dimension ref="A1:K67"/>
  <sheetViews>
    <sheetView showZeros="0" tabSelected="1" view="pageLayout" zoomScaleNormal="100" workbookViewId="0">
      <selection activeCell="Q7" sqref="Q7"/>
    </sheetView>
  </sheetViews>
  <sheetFormatPr defaultRowHeight="18.75" x14ac:dyDescent="0.3"/>
  <cols>
    <col min="1" max="1" width="17.28515625" style="1" customWidth="1"/>
    <col min="2" max="3" width="8.28515625" style="1" customWidth="1"/>
    <col min="4" max="4" width="7.5703125" style="1" customWidth="1"/>
    <col min="5" max="5" width="8.28515625" style="1" customWidth="1"/>
    <col min="6" max="6" width="8" style="1" customWidth="1"/>
    <col min="7" max="10" width="8.28515625" style="1" customWidth="1"/>
    <col min="11" max="11" width="9.140625" style="1" customWidth="1"/>
    <col min="12" max="16384" width="9.140625" style="1"/>
  </cols>
  <sheetData>
    <row r="1" spans="1:11" x14ac:dyDescent="0.3">
      <c r="A1" s="10" t="s">
        <v>15</v>
      </c>
      <c r="B1" s="134"/>
      <c r="C1" s="134"/>
      <c r="D1" s="134"/>
      <c r="E1" s="135" t="s">
        <v>16</v>
      </c>
      <c r="F1" s="136"/>
      <c r="G1" s="134"/>
      <c r="H1" s="134"/>
      <c r="I1" s="136" t="s">
        <v>25</v>
      </c>
      <c r="J1" s="136"/>
      <c r="K1" s="32"/>
    </row>
    <row r="2" spans="1:11" x14ac:dyDescent="0.3">
      <c r="A2" s="11" t="s">
        <v>17</v>
      </c>
      <c r="B2" s="137"/>
      <c r="C2" s="137"/>
      <c r="D2" s="137"/>
      <c r="E2" s="138" t="s">
        <v>18</v>
      </c>
      <c r="F2" s="139"/>
      <c r="G2" s="137"/>
      <c r="H2" s="137"/>
      <c r="I2" s="139" t="s">
        <v>26</v>
      </c>
      <c r="J2" s="139"/>
      <c r="K2" s="33"/>
    </row>
    <row r="3" spans="1:11" x14ac:dyDescent="0.3">
      <c r="A3" s="11" t="s">
        <v>19</v>
      </c>
      <c r="B3" s="137"/>
      <c r="C3" s="137"/>
      <c r="D3" s="137"/>
      <c r="E3" s="140" t="s">
        <v>23</v>
      </c>
      <c r="F3" s="141"/>
      <c r="G3" s="137"/>
      <c r="H3" s="137"/>
      <c r="I3" s="142" t="s">
        <v>24</v>
      </c>
      <c r="J3" s="138"/>
      <c r="K3" s="33"/>
    </row>
    <row r="4" spans="1:11" ht="19.5" thickBot="1" x14ac:dyDescent="0.35">
      <c r="A4" s="12" t="s">
        <v>20</v>
      </c>
      <c r="B4" s="143"/>
      <c r="C4" s="143"/>
      <c r="D4" s="143"/>
      <c r="E4" s="144" t="s">
        <v>24</v>
      </c>
      <c r="F4" s="145"/>
      <c r="G4" s="143"/>
      <c r="H4" s="143"/>
      <c r="I4" s="146" t="s">
        <v>25</v>
      </c>
      <c r="J4" s="146"/>
      <c r="K4" s="34"/>
    </row>
    <row r="5" spans="1:11" ht="18.75" customHeight="1" thickBot="1" x14ac:dyDescent="0.35">
      <c r="E5" s="59" t="s">
        <v>38</v>
      </c>
      <c r="F5" s="60"/>
      <c r="G5" s="61"/>
      <c r="I5" s="59" t="s">
        <v>39</v>
      </c>
      <c r="J5" s="60"/>
      <c r="K5" s="61"/>
    </row>
    <row r="6" spans="1:11" ht="33.75" customHeight="1" thickBot="1" x14ac:dyDescent="0.35">
      <c r="A6" s="2"/>
      <c r="B6" s="2"/>
      <c r="C6" s="2"/>
      <c r="D6" s="17"/>
      <c r="E6" s="57" t="s">
        <v>40</v>
      </c>
      <c r="F6" s="57" t="s">
        <v>41</v>
      </c>
      <c r="G6" s="58" t="s">
        <v>42</v>
      </c>
      <c r="H6" s="18"/>
      <c r="I6" s="57" t="s">
        <v>40</v>
      </c>
      <c r="J6" s="57" t="s">
        <v>41</v>
      </c>
      <c r="K6" s="57" t="s">
        <v>42</v>
      </c>
    </row>
    <row r="7" spans="1:11" ht="30" customHeight="1" thickBot="1" x14ac:dyDescent="0.35">
      <c r="A7" s="19"/>
      <c r="B7" s="62" t="s">
        <v>43</v>
      </c>
      <c r="C7" s="63"/>
      <c r="D7" s="64"/>
      <c r="E7" s="42"/>
      <c r="F7" s="43"/>
      <c r="G7" s="44"/>
      <c r="H7" s="56"/>
      <c r="I7" s="43"/>
      <c r="J7" s="43"/>
      <c r="K7" s="44"/>
    </row>
    <row r="8" spans="1:11" ht="28.5" customHeight="1" thickBot="1" x14ac:dyDescent="0.35">
      <c r="A8" s="50"/>
      <c r="B8" s="80" t="s">
        <v>33</v>
      </c>
      <c r="C8" s="81"/>
      <c r="D8" s="37"/>
      <c r="E8" s="20"/>
      <c r="F8" s="21"/>
      <c r="G8" s="22"/>
      <c r="H8" s="45" t="s">
        <v>9</v>
      </c>
      <c r="I8" s="20"/>
      <c r="J8" s="21"/>
      <c r="K8" s="22"/>
    </row>
    <row r="9" spans="1:11" ht="27" customHeight="1" thickBot="1" x14ac:dyDescent="0.35">
      <c r="A9" s="50"/>
      <c r="B9" s="80" t="s">
        <v>34</v>
      </c>
      <c r="C9" s="81"/>
      <c r="D9" s="38"/>
      <c r="E9" s="23"/>
      <c r="F9" s="24"/>
      <c r="G9" s="25"/>
      <c r="H9" s="38" t="s">
        <v>8</v>
      </c>
      <c r="I9" s="23"/>
      <c r="J9" s="24"/>
      <c r="K9" s="25"/>
    </row>
    <row r="10" spans="1:11" ht="33.75" customHeight="1" thickBot="1" x14ac:dyDescent="0.35">
      <c r="A10" s="50"/>
      <c r="B10" s="80" t="s">
        <v>35</v>
      </c>
      <c r="C10" s="81"/>
      <c r="D10" s="39"/>
      <c r="E10" s="26"/>
      <c r="F10" s="27"/>
      <c r="G10" s="28"/>
      <c r="H10" s="39" t="s">
        <v>10</v>
      </c>
      <c r="I10" s="26"/>
      <c r="J10" s="27"/>
      <c r="K10" s="28"/>
    </row>
    <row r="11" spans="1:11" ht="24.75" customHeight="1" thickBot="1" x14ac:dyDescent="0.35">
      <c r="A11" s="50"/>
      <c r="B11" s="80" t="s">
        <v>36</v>
      </c>
      <c r="C11" s="81"/>
      <c r="D11" s="40"/>
      <c r="E11" s="26"/>
      <c r="F11" s="27"/>
      <c r="G11" s="28"/>
      <c r="H11" s="40" t="s">
        <v>11</v>
      </c>
      <c r="I11" s="26"/>
      <c r="J11" s="27"/>
      <c r="K11" s="28"/>
    </row>
    <row r="12" spans="1:11" ht="28.5" customHeight="1" thickBot="1" x14ac:dyDescent="0.35">
      <c r="A12" s="50"/>
      <c r="B12" s="80" t="s">
        <v>37</v>
      </c>
      <c r="C12" s="81"/>
      <c r="D12" s="41"/>
      <c r="E12" s="29"/>
      <c r="F12" s="30"/>
      <c r="G12" s="31"/>
      <c r="H12" s="41" t="s">
        <v>12</v>
      </c>
      <c r="I12" s="29"/>
      <c r="J12" s="35"/>
      <c r="K12" s="36"/>
    </row>
    <row r="13" spans="1:11" ht="69" customHeight="1" thickBot="1" x14ac:dyDescent="0.35">
      <c r="A13" s="65" t="s">
        <v>28</v>
      </c>
      <c r="B13" s="66"/>
      <c r="C13" s="67"/>
      <c r="D13" s="48" t="s">
        <v>27</v>
      </c>
      <c r="E13" s="46">
        <f>MAX(E8:E12)-MIN(E8:E12)</f>
        <v>0</v>
      </c>
      <c r="F13" s="46">
        <f>MAX(F8:F12)-MIN(F8:F12)</f>
        <v>0</v>
      </c>
      <c r="G13" s="46">
        <f>MAX(G8:G12)-MIN(G8:G12)</f>
        <v>0</v>
      </c>
      <c r="H13" s="49" t="s">
        <v>27</v>
      </c>
      <c r="I13" s="46">
        <f>MAX(I8:I12)-MIN(I8:I12)</f>
        <v>0</v>
      </c>
      <c r="J13" s="47">
        <f>MAX(J8:J12)-MIN(J8:J12)</f>
        <v>0</v>
      </c>
      <c r="K13" s="47">
        <f>MAX(K8:K12)-MIN(K8:K12)</f>
        <v>0</v>
      </c>
    </row>
    <row r="14" spans="1:11" ht="13.5" customHeight="1" thickBot="1" x14ac:dyDescent="0.35"/>
    <row r="15" spans="1:11" ht="19.5" thickBot="1" x14ac:dyDescent="0.35">
      <c r="A15" s="68" t="s">
        <v>29</v>
      </c>
      <c r="B15" s="69"/>
      <c r="C15" s="74" t="str">
        <f>IFERROR(AVERAGE(E8:E12, F8:F12, G8:G12),"")</f>
        <v/>
      </c>
      <c r="D15" s="75"/>
      <c r="E15" s="2"/>
      <c r="F15" s="2"/>
      <c r="G15" s="2"/>
      <c r="H15" s="2"/>
      <c r="I15" s="131" t="s">
        <v>31</v>
      </c>
      <c r="J15" s="132"/>
      <c r="K15" s="133"/>
    </row>
    <row r="16" spans="1:11" x14ac:dyDescent="0.3">
      <c r="A16" s="70"/>
      <c r="B16" s="71"/>
      <c r="C16" s="76"/>
      <c r="D16" s="77"/>
      <c r="E16" s="2"/>
      <c r="F16" s="122" t="s">
        <v>32</v>
      </c>
      <c r="G16" s="123"/>
      <c r="H16" s="124"/>
      <c r="I16" s="113" t="str">
        <f>IFERROR(SUM(C15-C19),"")</f>
        <v/>
      </c>
      <c r="J16" s="114"/>
      <c r="K16" s="115"/>
    </row>
    <row r="17" spans="1:11" ht="19.5" thickBot="1" x14ac:dyDescent="0.35">
      <c r="A17" s="72"/>
      <c r="B17" s="73"/>
      <c r="C17" s="78"/>
      <c r="D17" s="79"/>
      <c r="F17" s="125"/>
      <c r="G17" s="126"/>
      <c r="H17" s="127"/>
      <c r="I17" s="116"/>
      <c r="J17" s="117"/>
      <c r="K17" s="118"/>
    </row>
    <row r="18" spans="1:11" ht="19.5" thickBot="1" x14ac:dyDescent="0.35">
      <c r="F18" s="125"/>
      <c r="G18" s="126"/>
      <c r="H18" s="127"/>
      <c r="I18" s="116"/>
      <c r="J18" s="117"/>
      <c r="K18" s="118"/>
    </row>
    <row r="19" spans="1:11" ht="19.5" thickBot="1" x14ac:dyDescent="0.35">
      <c r="A19" s="68" t="s">
        <v>30</v>
      </c>
      <c r="B19" s="69"/>
      <c r="C19" s="74" t="str">
        <f>IFERROR(AVERAGE(I8:I12, J8:J12, K8:K12),"")</f>
        <v/>
      </c>
      <c r="D19" s="75"/>
      <c r="E19" s="2"/>
      <c r="F19" s="128"/>
      <c r="G19" s="129"/>
      <c r="H19" s="130"/>
      <c r="I19" s="119"/>
      <c r="J19" s="120"/>
      <c r="K19" s="121"/>
    </row>
    <row r="20" spans="1:11" x14ac:dyDescent="0.3">
      <c r="A20" s="70"/>
      <c r="B20" s="71"/>
      <c r="C20" s="76"/>
      <c r="D20" s="77"/>
    </row>
    <row r="21" spans="1:11" ht="19.5" thickBot="1" x14ac:dyDescent="0.35">
      <c r="A21" s="72"/>
      <c r="B21" s="73"/>
      <c r="C21" s="78"/>
      <c r="D21" s="79"/>
      <c r="E21" s="51"/>
      <c r="F21" s="51"/>
      <c r="G21" s="51"/>
      <c r="H21" s="51"/>
      <c r="I21" s="51"/>
      <c r="J21" s="51"/>
      <c r="K21" s="51"/>
    </row>
    <row r="22" spans="1:11" ht="10.5" customHeight="1" x14ac:dyDescent="0.3">
      <c r="A22" s="55"/>
      <c r="B22" s="51"/>
      <c r="C22" s="51"/>
      <c r="D22" s="51"/>
      <c r="E22" s="51"/>
      <c r="F22" s="51"/>
      <c r="G22" s="51"/>
      <c r="H22" s="51"/>
      <c r="I22" s="51"/>
      <c r="J22" s="51"/>
      <c r="K22" s="51"/>
    </row>
    <row r="23" spans="1:11" ht="21" hidden="1" customHeight="1" thickBot="1" x14ac:dyDescent="0.35"/>
    <row r="24" spans="1:11" ht="19.5" hidden="1" thickBot="1" x14ac:dyDescent="0.35"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9.5" hidden="1" thickBot="1" x14ac:dyDescent="0.35">
      <c r="A25" s="55"/>
      <c r="B25" s="52"/>
      <c r="C25" s="52"/>
      <c r="D25" s="53"/>
      <c r="E25" s="53"/>
      <c r="F25" s="53"/>
      <c r="G25" s="53"/>
      <c r="H25" s="52"/>
      <c r="I25" s="52"/>
      <c r="J25" s="54"/>
      <c r="K25" s="54"/>
    </row>
    <row r="26" spans="1:11" ht="19.5" hidden="1" thickBot="1" x14ac:dyDescent="0.35">
      <c r="A26" s="55"/>
      <c r="B26" s="52"/>
      <c r="C26" s="52"/>
      <c r="D26" s="53"/>
      <c r="E26" s="53"/>
      <c r="F26" s="53"/>
      <c r="G26" s="53"/>
      <c r="H26" s="52"/>
      <c r="I26" s="52"/>
      <c r="J26" s="54"/>
      <c r="K26" s="54"/>
    </row>
    <row r="27" spans="1:11" ht="17.25" hidden="1" customHeight="1" thickBot="1" x14ac:dyDescent="0.35"/>
    <row r="28" spans="1:11" ht="19.5" hidden="1" thickBo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9.5" hidden="1" thickBot="1" x14ac:dyDescent="0.35">
      <c r="A29" s="2"/>
      <c r="B29" s="2"/>
      <c r="C29" s="2" t="str">
        <f>H53</f>
        <v/>
      </c>
      <c r="D29" s="2"/>
      <c r="E29" s="2"/>
      <c r="F29" s="2"/>
      <c r="G29" s="2"/>
      <c r="H29" s="2"/>
      <c r="I29" s="2"/>
      <c r="J29" s="2"/>
      <c r="K29" s="2"/>
    </row>
    <row r="30" spans="1:11" ht="2.25" customHeight="1" thickBot="1" x14ac:dyDescent="0.35"/>
    <row r="31" spans="1:11" x14ac:dyDescent="0.3">
      <c r="A31" s="82" t="s">
        <v>21</v>
      </c>
      <c r="B31" s="85"/>
      <c r="C31" s="86"/>
      <c r="D31" s="86"/>
      <c r="E31" s="86"/>
      <c r="F31" s="86"/>
      <c r="G31" s="86"/>
      <c r="H31" s="86"/>
      <c r="I31" s="104"/>
      <c r="J31" s="105"/>
      <c r="K31" s="106"/>
    </row>
    <row r="32" spans="1:11" x14ac:dyDescent="0.3">
      <c r="A32" s="83"/>
      <c r="B32" s="87"/>
      <c r="C32" s="88"/>
      <c r="D32" s="88"/>
      <c r="E32" s="88"/>
      <c r="F32" s="88"/>
      <c r="G32" s="88"/>
      <c r="H32" s="88"/>
      <c r="I32" s="107"/>
      <c r="J32" s="108"/>
      <c r="K32" s="109"/>
    </row>
    <row r="33" spans="1:11" ht="19.5" thickBot="1" x14ac:dyDescent="0.35">
      <c r="A33" s="84"/>
      <c r="B33" s="87"/>
      <c r="C33" s="88"/>
      <c r="D33" s="88"/>
      <c r="E33" s="88"/>
      <c r="F33" s="88"/>
      <c r="G33" s="88"/>
      <c r="H33" s="88"/>
      <c r="I33" s="107"/>
      <c r="J33" s="108"/>
      <c r="K33" s="109"/>
    </row>
    <row r="34" spans="1:11" x14ac:dyDescent="0.3">
      <c r="A34" s="100" t="s">
        <v>22</v>
      </c>
      <c r="B34" s="85"/>
      <c r="C34" s="86"/>
      <c r="D34" s="86"/>
      <c r="E34" s="86"/>
      <c r="F34" s="86"/>
      <c r="G34" s="86"/>
      <c r="H34" s="86"/>
      <c r="I34" s="107"/>
      <c r="J34" s="108"/>
      <c r="K34" s="109"/>
    </row>
    <row r="35" spans="1:11" x14ac:dyDescent="0.3">
      <c r="A35" s="83"/>
      <c r="B35" s="87"/>
      <c r="C35" s="88"/>
      <c r="D35" s="88"/>
      <c r="E35" s="88"/>
      <c r="F35" s="88"/>
      <c r="G35" s="88"/>
      <c r="H35" s="88"/>
      <c r="I35" s="107"/>
      <c r="J35" s="108"/>
      <c r="K35" s="109"/>
    </row>
    <row r="36" spans="1:11" ht="19.5" thickBot="1" x14ac:dyDescent="0.35">
      <c r="A36" s="101"/>
      <c r="B36" s="102"/>
      <c r="C36" s="103"/>
      <c r="D36" s="103"/>
      <c r="E36" s="103"/>
      <c r="F36" s="103"/>
      <c r="G36" s="103"/>
      <c r="H36" s="103"/>
      <c r="I36" s="110"/>
      <c r="J36" s="111"/>
      <c r="K36" s="112"/>
    </row>
    <row r="39" spans="1:11" x14ac:dyDescent="0.3">
      <c r="A39" s="16">
        <v>45041</v>
      </c>
    </row>
    <row r="40" spans="1:11" hidden="1" x14ac:dyDescent="0.3"/>
    <row r="41" spans="1:11" hidden="1" x14ac:dyDescent="0.3">
      <c r="A41" s="97">
        <f>A6</f>
        <v>0</v>
      </c>
      <c r="B41" s="98"/>
      <c r="C41" s="99"/>
      <c r="D41" s="4"/>
      <c r="E41" s="4"/>
      <c r="F41" s="4"/>
      <c r="G41" s="97" t="str">
        <f>A19</f>
        <v>QC TESTS AVERAGE:</v>
      </c>
      <c r="H41" s="98"/>
      <c r="I41" s="99"/>
    </row>
    <row r="42" spans="1:11" hidden="1" x14ac:dyDescent="0.3">
      <c r="A42" s="3" t="s">
        <v>7</v>
      </c>
      <c r="B42" s="95">
        <v>95</v>
      </c>
      <c r="C42" s="96"/>
      <c r="D42" s="4"/>
      <c r="E42" s="4"/>
      <c r="F42" s="4"/>
      <c r="G42" s="3" t="s">
        <v>7</v>
      </c>
      <c r="H42" s="95">
        <f>B42</f>
        <v>95</v>
      </c>
      <c r="I42" s="96"/>
    </row>
    <row r="43" spans="1:11" ht="19.5" hidden="1" thickBot="1" x14ac:dyDescent="0.35">
      <c r="A43" s="8"/>
      <c r="B43" s="9"/>
      <c r="C43" s="9"/>
      <c r="D43" s="4"/>
      <c r="E43" s="4"/>
      <c r="F43" s="4"/>
      <c r="G43" s="8"/>
      <c r="H43" s="9"/>
      <c r="I43" s="9"/>
    </row>
    <row r="44" spans="1:11" hidden="1" x14ac:dyDescent="0.3">
      <c r="A44" s="13" t="s">
        <v>13</v>
      </c>
      <c r="B44" s="14"/>
      <c r="C44" s="15"/>
      <c r="G44" s="13" t="s">
        <v>13</v>
      </c>
      <c r="H44" s="14"/>
      <c r="I44" s="15"/>
    </row>
    <row r="45" spans="1:11" hidden="1" x14ac:dyDescent="0.3">
      <c r="A45" s="5" t="s">
        <v>2</v>
      </c>
      <c r="B45" s="93" t="str">
        <f>IF(F12="","",((MAX(F12:G13))^2)/((MIN(F12:G13))^2))</f>
        <v/>
      </c>
      <c r="C45" s="94"/>
      <c r="G45" s="5" t="s">
        <v>2</v>
      </c>
      <c r="H45" s="93" t="str">
        <f>IF(F26="","",((MAX(F25:G26))^2)/((MIN(F25:G26))^2))</f>
        <v/>
      </c>
      <c r="I45" s="94"/>
    </row>
    <row r="46" spans="1:11" hidden="1" x14ac:dyDescent="0.3">
      <c r="A46" s="6" t="s">
        <v>3</v>
      </c>
      <c r="B46" s="93" t="e">
        <f>IF(B12="","",_xlfn.F.INV(B42/100,H12-1,H13-1))</f>
        <v>#VALUE!</v>
      </c>
      <c r="C46" s="94"/>
      <c r="G46" s="6" t="s">
        <v>3</v>
      </c>
      <c r="H46" s="93" t="str">
        <f>IF(H26="","",_xlfn.F.INV(H42/100,H25-1,H26-1))</f>
        <v/>
      </c>
      <c r="I46" s="94"/>
    </row>
    <row r="47" spans="1:11" hidden="1" x14ac:dyDescent="0.3">
      <c r="A47" s="5" t="s">
        <v>4</v>
      </c>
      <c r="B47" s="93" t="e">
        <f>IF(B12="","",_xlfn.F.INV(1-(1-B42/100)/2,H12-1,H13-1))</f>
        <v>#VALUE!</v>
      </c>
      <c r="C47" s="94"/>
      <c r="G47" s="5" t="s">
        <v>4</v>
      </c>
      <c r="H47" s="93" t="str">
        <f>IF(H26="","",_xlfn.F.INV(1-(1-H42/100)/2,H25-1,H26-1))</f>
        <v/>
      </c>
      <c r="I47" s="94"/>
    </row>
    <row r="48" spans="1:11" ht="19.5" hidden="1" thickBot="1" x14ac:dyDescent="0.35">
      <c r="A48" s="7" t="s">
        <v>0</v>
      </c>
      <c r="B48" s="91" t="str">
        <f>IF(B45="","",IF(B45&gt;B47,"Fail","Pass"))</f>
        <v/>
      </c>
      <c r="C48" s="92"/>
      <c r="G48" s="7" t="s">
        <v>0</v>
      </c>
      <c r="H48" s="91" t="str">
        <f>IF(H45="","",IF(H45&gt;H47,"Fail","Pass"))</f>
        <v/>
      </c>
      <c r="I48" s="92"/>
    </row>
    <row r="49" spans="1:9" hidden="1" x14ac:dyDescent="0.3">
      <c r="A49" s="13" t="s">
        <v>14</v>
      </c>
      <c r="B49" s="14"/>
      <c r="C49" s="15"/>
      <c r="G49" s="13" t="s">
        <v>14</v>
      </c>
      <c r="H49" s="14"/>
      <c r="I49" s="15"/>
    </row>
    <row r="50" spans="1:9" hidden="1" x14ac:dyDescent="0.3">
      <c r="A50" s="5" t="s">
        <v>1</v>
      </c>
      <c r="B50" s="93" t="e">
        <f>IF(B12="","",ABS($B$12-$B$13)/SQRT(($D$12/$H$12)+($D$13/$H$13)))</f>
        <v>#VALUE!</v>
      </c>
      <c r="C50" s="94"/>
      <c r="G50" s="5" t="s">
        <v>1</v>
      </c>
      <c r="H50" s="93" t="str">
        <f>IF(B26="","",ABS($B$25-$B$26)/SQRT(($D$25/$H$25)+($D$26/$H$26)))</f>
        <v/>
      </c>
      <c r="I50" s="94"/>
    </row>
    <row r="51" spans="1:9" hidden="1" x14ac:dyDescent="0.3">
      <c r="A51" s="6" t="s">
        <v>5</v>
      </c>
      <c r="B51" s="89" t="str">
        <f>IF(J12="","",TINV((1-$B$42/100),$J$12))</f>
        <v/>
      </c>
      <c r="C51" s="90"/>
      <c r="G51" s="6" t="s">
        <v>5</v>
      </c>
      <c r="H51" s="89" t="str">
        <f>IF(J25="","",TINV((1-$H$42/100),$J$25))</f>
        <v/>
      </c>
      <c r="I51" s="90"/>
    </row>
    <row r="52" spans="1:9" hidden="1" x14ac:dyDescent="0.3">
      <c r="A52" s="5" t="s">
        <v>6</v>
      </c>
      <c r="B52" s="89" t="str">
        <f>IF(J12="","",TINV((1-$B$42/100)/2,$J$12))</f>
        <v/>
      </c>
      <c r="C52" s="90"/>
      <c r="G52" s="5" t="s">
        <v>6</v>
      </c>
      <c r="H52" s="89" t="str">
        <f>IF(J25="","",TINV((1-$H$42/100)/2,$J$25))</f>
        <v/>
      </c>
      <c r="I52" s="90"/>
    </row>
    <row r="53" spans="1:9" ht="19.5" hidden="1" thickBot="1" x14ac:dyDescent="0.35">
      <c r="A53" s="7" t="s">
        <v>0</v>
      </c>
      <c r="B53" s="91" t="e">
        <f>IF(B50="","",IF(B50&gt;B52,"Fail","Pass"))</f>
        <v>#VALUE!</v>
      </c>
      <c r="C53" s="92"/>
      <c r="G53" s="7" t="s">
        <v>0</v>
      </c>
      <c r="H53" s="91" t="str">
        <f>IF(H50="","",IF(H50&gt;H52,"Fail","Pass"))</f>
        <v/>
      </c>
      <c r="I53" s="92"/>
    </row>
    <row r="54" spans="1:9" hidden="1" x14ac:dyDescent="0.3"/>
    <row r="55" spans="1:9" hidden="1" x14ac:dyDescent="0.3"/>
    <row r="56" spans="1:9" hidden="1" x14ac:dyDescent="0.3"/>
    <row r="67" spans="1:1" x14ac:dyDescent="0.3">
      <c r="A67" s="2"/>
    </row>
  </sheetData>
  <sheetProtection formatColumns="0" formatRows="0"/>
  <protectedRanges>
    <protectedRange sqref="G1:G4 B1:B4 K1:K4" name="Range1"/>
    <protectedRange sqref="C31:H36 I31:I32 J31:K35" name="Range1_1"/>
  </protectedRanges>
  <mergeCells count="63">
    <mergeCell ref="B3:D3"/>
    <mergeCell ref="E3:F3"/>
    <mergeCell ref="G3:H3"/>
    <mergeCell ref="I3:J3"/>
    <mergeCell ref="B4:D4"/>
    <mergeCell ref="E4:F4"/>
    <mergeCell ref="G4:H4"/>
    <mergeCell ref="I4:J4"/>
    <mergeCell ref="B1:D1"/>
    <mergeCell ref="E1:F1"/>
    <mergeCell ref="G1:H1"/>
    <mergeCell ref="I1:J1"/>
    <mergeCell ref="B2:D2"/>
    <mergeCell ref="E2:F2"/>
    <mergeCell ref="G2:H2"/>
    <mergeCell ref="I2:J2"/>
    <mergeCell ref="A34:A36"/>
    <mergeCell ref="B34:H34"/>
    <mergeCell ref="B35:H35"/>
    <mergeCell ref="B36:E36"/>
    <mergeCell ref="H51:I51"/>
    <mergeCell ref="G41:I41"/>
    <mergeCell ref="I31:K36"/>
    <mergeCell ref="F36:H36"/>
    <mergeCell ref="B52:C52"/>
    <mergeCell ref="B53:C53"/>
    <mergeCell ref="B42:C42"/>
    <mergeCell ref="A41:C41"/>
    <mergeCell ref="B46:C46"/>
    <mergeCell ref="B47:C47"/>
    <mergeCell ref="B48:C48"/>
    <mergeCell ref="B50:C50"/>
    <mergeCell ref="B51:C51"/>
    <mergeCell ref="B45:C45"/>
    <mergeCell ref="H52:I52"/>
    <mergeCell ref="H53:I53"/>
    <mergeCell ref="H50:I50"/>
    <mergeCell ref="H42:I42"/>
    <mergeCell ref="H45:I45"/>
    <mergeCell ref="H46:I46"/>
    <mergeCell ref="H47:I47"/>
    <mergeCell ref="H48:I48"/>
    <mergeCell ref="A31:A33"/>
    <mergeCell ref="B31:H31"/>
    <mergeCell ref="B32:H32"/>
    <mergeCell ref="B33:E33"/>
    <mergeCell ref="F33:H33"/>
    <mergeCell ref="E5:G5"/>
    <mergeCell ref="I5:K5"/>
    <mergeCell ref="B7:D7"/>
    <mergeCell ref="A13:C13"/>
    <mergeCell ref="A19:B21"/>
    <mergeCell ref="A15:B17"/>
    <mergeCell ref="C15:D17"/>
    <mergeCell ref="C19:D21"/>
    <mergeCell ref="B8:C8"/>
    <mergeCell ref="B9:C9"/>
    <mergeCell ref="B10:C10"/>
    <mergeCell ref="B11:C11"/>
    <mergeCell ref="B12:C12"/>
    <mergeCell ref="I16:K19"/>
    <mergeCell ref="F16:H19"/>
    <mergeCell ref="I15:K15"/>
  </mergeCells>
  <phoneticPr fontId="12" type="noConversion"/>
  <conditionalFormatting sqref="B48 B53">
    <cfRule type="containsText" dxfId="11" priority="23" operator="containsText" text="Fail">
      <formula>NOT(ISERROR(SEARCH("Fail",B48)))</formula>
    </cfRule>
    <cfRule type="containsText" dxfId="10" priority="24" operator="containsText" text="Pass">
      <formula>NOT(ISERROR(SEARCH("Pass",B48)))</formula>
    </cfRule>
  </conditionalFormatting>
  <conditionalFormatting sqref="B67">
    <cfRule type="containsText" dxfId="9" priority="7" operator="containsText" text="Fail">
      <formula>NOT(ISERROR(SEARCH("Fail",B67)))</formula>
    </cfRule>
    <cfRule type="containsText" dxfId="8" priority="8" operator="containsText" text="Pass">
      <formula>NOT(ISERROR(SEARCH("Pass",B67)))</formula>
    </cfRule>
  </conditionalFormatting>
  <conditionalFormatting sqref="C29">
    <cfRule type="containsText" dxfId="7" priority="1" operator="containsText" text="Fail">
      <formula>NOT(ISERROR(SEARCH("Fail",C29)))</formula>
    </cfRule>
    <cfRule type="containsText" dxfId="6" priority="2" operator="containsText" text="Pass">
      <formula>NOT(ISERROR(SEARCH("Pass",C29)))</formula>
    </cfRule>
  </conditionalFormatting>
  <conditionalFormatting sqref="H48 H53">
    <cfRule type="containsText" dxfId="5" priority="5" operator="containsText" text="Fail">
      <formula>NOT(ISERROR(SEARCH("Fail",H48)))</formula>
    </cfRule>
    <cfRule type="containsText" dxfId="4" priority="6" operator="containsText" text="Pass">
      <formula>NOT(ISERROR(SEARCH("Pass",H48)))</formula>
    </cfRule>
  </conditionalFormatting>
  <conditionalFormatting sqref="I16">
    <cfRule type="containsText" dxfId="3" priority="17" operator="containsText" text="Fail">
      <formula>NOT(ISERROR(SEARCH("Fail",I16)))</formula>
    </cfRule>
    <cfRule type="containsText" dxfId="2" priority="18" operator="containsText" text="Pass">
      <formula>NOT(ISERROR(SEARCH("Pass",I16)))</formula>
    </cfRule>
  </conditionalFormatting>
  <conditionalFormatting sqref="I29">
    <cfRule type="containsText" dxfId="1" priority="3" operator="containsText" text="Fail">
      <formula>NOT(ISERROR(SEARCH("Fail",I29)))</formula>
    </cfRule>
    <cfRule type="containsText" dxfId="0" priority="4" operator="containsText" text="Pass">
      <formula>NOT(ISERROR(SEARCH("Pass",I29)))</formula>
    </cfRule>
  </conditionalFormatting>
  <pageMargins left="0.25" right="0.25" top="0.75" bottom="0.75" header="0.3" footer="0.3"/>
  <pageSetup orientation="portrait" r:id="rId1"/>
  <headerFooter>
    <oddHeader>&amp;L       T - 401b - Gauge Comparison
       Rev 2023-04-25&amp;CWest Virginia Division Of Highways
401/402    Lot-By-Lot Asphalt Compaction QC-QA Comparison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3763DBA912884CBDCE8B1FBC383CBF" ma:contentTypeVersion="5" ma:contentTypeDescription="Create a new document." ma:contentTypeScope="" ma:versionID="4a3bbc1c9bebf1543dc5f6c9a03ce686">
  <xsd:schema xmlns:xsd="http://www.w3.org/2001/XMLSchema" xmlns:xs="http://www.w3.org/2001/XMLSchema" xmlns:p="http://schemas.microsoft.com/office/2006/metadata/properties" xmlns:ns1="http://schemas.microsoft.com/sharepoint/v3" xmlns:ns3="663e1dd9-4aef-40d9-a2bd-1d908da693f5" xmlns:ns4="e8f2f82a-99fc-4e41-9543-4f4d465b2725" targetNamespace="http://schemas.microsoft.com/office/2006/metadata/properties" ma:root="true" ma:fieldsID="7aedb0cb001b7403ba29a4a01d5c91d6" ns1:_="" ns3:_="" ns4:_="">
    <xsd:import namespace="http://schemas.microsoft.com/sharepoint/v3"/>
    <xsd:import namespace="663e1dd9-4aef-40d9-a2bd-1d908da693f5"/>
    <xsd:import namespace="e8f2f82a-99fc-4e41-9543-4f4d465b2725"/>
    <xsd:element name="properties">
      <xsd:complexType>
        <xsd:sequence>
          <xsd:element name="documentManagement">
            <xsd:complexType>
              <xsd:all>
                <xsd:element ref="ns1:ImageWidth" minOccurs="0"/>
                <xsd:element ref="ns1:ImageHeight" minOccurs="0"/>
                <xsd:element ref="ns1:PublishingStartDate" minOccurs="0"/>
                <xsd:element ref="ns1:PublishingExpirationDate" minOccurs="0"/>
                <xsd:element ref="ns3:showonfrontpage" minOccurs="0"/>
                <xsd:element ref="ns4:WhatsN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mageWidth" ma:index="9" nillable="true" ma:displayName="Picture Width" ma:internalName="ImageWidth" ma:readOnly="true">
      <xsd:simpleType>
        <xsd:restriction base="dms:Unknown"/>
      </xsd:simpleType>
    </xsd:element>
    <xsd:element name="ImageHeight" ma:index="10" nillable="true" ma:displayName="Picture Height" ma:internalName="ImageHeight" ma:readOnly="true">
      <xsd:simpleType>
        <xsd:restriction base="dms:Unknown"/>
      </xsd:simpleType>
    </xsd:element>
    <xsd:element name="PublishingStartDate" ma:index="12" nillable="true" ma:displayName="Scheduling Start Date" ma:description="" ma:internalName="PublishingStartDate">
      <xsd:simpleType>
        <xsd:restriction base="dms:Unknown"/>
      </xsd:simpleType>
    </xsd:element>
    <xsd:element name="PublishingExpirationDate" ma:index="13" nillable="true" ma:displayName="Scheduling End Date" ma:description="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e1dd9-4aef-40d9-a2bd-1d908da693f5" elementFormDefault="qualified">
    <xsd:import namespace="http://schemas.microsoft.com/office/2006/documentManagement/types"/>
    <xsd:import namespace="http://schemas.microsoft.com/office/infopath/2007/PartnerControls"/>
    <xsd:element name="showonfrontpage" ma:index="14" nillable="true" ma:displayName="showonfrontpage" ma:default="0" ma:internalName="showonfrontpag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2f82a-99fc-4e41-9543-4f4d465b2725" elementFormDefault="qualified">
    <xsd:import namespace="http://schemas.microsoft.com/office/2006/documentManagement/types"/>
    <xsd:import namespace="http://schemas.microsoft.com/office/infopath/2007/PartnerControls"/>
    <xsd:element name="WhatsNew" ma:index="15" nillable="true" ma:displayName="WhatsNew" ma:default="0" ma:internalName="WhatsNew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_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WhatsNew xmlns="e8f2f82a-99fc-4e41-9543-4f4d465b2725">false</WhatsNew>
    <showonfrontpage xmlns="663e1dd9-4aef-40d9-a2bd-1d908da693f5">false</showonfrontpage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4B8101-B576-4A39-A8DD-5AB83385B2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F22372-5383-4425-82E6-1CEBF9BBFD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63e1dd9-4aef-40d9-a2bd-1d908da693f5"/>
    <ds:schemaRef ds:uri="e8f2f82a-99fc-4e41-9543-4f4d465b27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CF5704-DC90-4C1D-B157-80DFBD7BBAA7}">
  <ds:schemaRefs>
    <ds:schemaRef ds:uri="http://schemas.microsoft.com/office/2006/metadata/properties"/>
    <ds:schemaRef ds:uri="http://schemas.microsoft.com/office/infopath/2007/PartnerControls"/>
    <ds:schemaRef ds:uri="e8f2f82a-99fc-4e41-9543-4f4d465b2725"/>
    <ds:schemaRef ds:uri="663e1dd9-4aef-40d9-a2bd-1d908da693f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Jack, Shawn D</cp:lastModifiedBy>
  <cp:lastPrinted>2023-05-01T14:03:38Z</cp:lastPrinted>
  <dcterms:created xsi:type="dcterms:W3CDTF">2018-07-05T14:27:58Z</dcterms:created>
  <dcterms:modified xsi:type="dcterms:W3CDTF">2024-10-22T18:52:34Z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0x010100773763DBA912884CBDCE8B1FBC383CBF</vt:lpwstr>
  </property>
</Properties>
</file>